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dmin\Desktop\SOẠN THẢO NĐ 349\"/>
    </mc:Choice>
  </mc:AlternateContent>
  <xr:revisionPtr revIDLastSave="0" documentId="13_ncr:1_{4409F4A3-B0B9-4D50-8ECC-EA018B0613C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1" l="1"/>
  <c r="I14" i="1"/>
  <c r="H14" i="1"/>
  <c r="J10" i="1"/>
  <c r="I10" i="1"/>
  <c r="H10" i="1"/>
  <c r="J9" i="1" l="1"/>
  <c r="I16" i="1"/>
  <c r="I15" i="1"/>
  <c r="H16" i="1"/>
  <c r="H15" i="1"/>
  <c r="I13" i="1"/>
  <c r="J13" i="1" s="1"/>
  <c r="H13" i="1"/>
  <c r="I12" i="1"/>
  <c r="H12" i="1"/>
  <c r="I11" i="1"/>
  <c r="H11" i="1"/>
  <c r="H9" i="1"/>
  <c r="I9" i="1"/>
  <c r="J17" i="1"/>
  <c r="J12" i="1" l="1"/>
  <c r="J16" i="1"/>
  <c r="J15" i="1"/>
  <c r="J11" i="1"/>
</calcChain>
</file>

<file path=xl/sharedStrings.xml><?xml version="1.0" encoding="utf-8"?>
<sst xmlns="http://schemas.openxmlformats.org/spreadsheetml/2006/main" count="40" uniqueCount="30">
  <si>
    <t>Nội dung</t>
  </si>
  <si>
    <t>Số lượng</t>
  </si>
  <si>
    <t>HLV</t>
  </si>
  <si>
    <t>VĐV</t>
  </si>
  <si>
    <t>ỦY BAN NHÂN DÂN</t>
  </si>
  <si>
    <t>THÀNH PHỐ HỒ CHÍ MINH</t>
  </si>
  <si>
    <t>SỞ VĂN HÓA VÀ THỂ THAO</t>
  </si>
  <si>
    <t>CỘNG HÒA XÃ HỘI CHỦ NGHĨA VIỆT NAM</t>
  </si>
  <si>
    <t>Độc lập - Tự do - Hạnh phúc</t>
  </si>
  <si>
    <t>PHỤ LỤC 1: CHẾ ĐỘ TIỀN LƯƠNG</t>
  </si>
  <si>
    <t>Huấn luyện viên đội tuyển Thành phố</t>
  </si>
  <si>
    <t>Huấn luyện viên đội tuyển Thể thao 
Người khuyết tật Thành phố</t>
  </si>
  <si>
    <t>Huấn luyện viên đội tuyển trẻ Thành phố</t>
  </si>
  <si>
    <t>Vận động viên đội tuyển Thành phố</t>
  </si>
  <si>
    <t>Vận động viên đội tuyển trẻ Thành phố</t>
  </si>
  <si>
    <t>Vận động viên đội tuyển cấp xã</t>
  </si>
  <si>
    <t xml:space="preserve">Huấn luyện viên đội tuyển năng khiếu 
Thành phố </t>
  </si>
  <si>
    <t>Vận động viên đội tuyển thể thao 
Người khuyết tật Thành phố</t>
  </si>
  <si>
    <t>Vận động viên đội tuyển năng khiếu 
Thành phố</t>
  </si>
  <si>
    <t>Đang thực hiện
theo Nghị định số
152/2018/NĐ-CP</t>
  </si>
  <si>
    <t>Đề xuất chế độ 
chính sách mới</t>
  </si>
  <si>
    <t>Theo Nghị định số 
349/2025/NĐ-CP</t>
  </si>
  <si>
    <t>-</t>
  </si>
  <si>
    <t>TT</t>
  </si>
  <si>
    <t>NSNN chi theo NĐ 152</t>
  </si>
  <si>
    <t>NSNN chi theo mức mới</t>
  </si>
  <si>
    <t>Chênh lệch</t>
  </si>
  <si>
    <t>Đơn vị tính:1.000 đồng</t>
  </si>
  <si>
    <r>
      <rPr>
        <b/>
        <u/>
        <sz val="10"/>
        <color theme="1"/>
        <rFont val="Times New Roman"/>
        <family val="1"/>
      </rPr>
      <t>Ghi chú:</t>
    </r>
    <r>
      <rPr>
        <sz val="10"/>
        <color theme="1"/>
        <rFont val="Times New Roman"/>
        <family val="1"/>
      </rPr>
      <t xml:space="preserve"> </t>
    </r>
  </si>
  <si>
    <r>
      <t xml:space="preserve">- Theo Nghị định 152, kinh phí chi lương cho HLV, VĐV các đội tuyển, trẻ và năng khiếu là </t>
    </r>
    <r>
      <rPr>
        <b/>
        <sz val="11"/>
        <color theme="1"/>
        <rFont val="Times New Roman"/>
        <family val="1"/>
      </rPr>
      <t>164.798.685.000</t>
    </r>
    <r>
      <rPr>
        <sz val="11"/>
        <color theme="1"/>
        <rFont val="Times New Roman"/>
        <family val="1"/>
      </rPr>
      <t xml:space="preserve"> đồng. 
- Theo mức đề xuất tại Nghị định 349, kinh phí là </t>
    </r>
    <r>
      <rPr>
        <b/>
        <sz val="11"/>
        <color theme="1"/>
        <rFont val="Times New Roman"/>
        <family val="1"/>
      </rPr>
      <t>329.196.690.000</t>
    </r>
    <r>
      <rPr>
        <sz val="11"/>
        <color theme="1"/>
        <rFont val="Times New Roman"/>
        <family val="1"/>
      </rPr>
      <t xml:space="preserve"> đồng.
</t>
    </r>
    <r>
      <rPr>
        <b/>
        <sz val="11"/>
        <color theme="1"/>
        <rFont val="Times New Roman"/>
        <family val="1"/>
      </rPr>
      <t xml:space="preserve">* </t>
    </r>
    <r>
      <rPr>
        <sz val="11"/>
        <color theme="1"/>
        <rFont val="Times New Roman"/>
        <family val="1"/>
      </rPr>
      <t xml:space="preserve">Phần kinh phí tăng thêm là </t>
    </r>
    <r>
      <rPr>
        <b/>
        <sz val="11"/>
        <color theme="1"/>
        <rFont val="Times New Roman"/>
        <family val="1"/>
      </rPr>
      <t>164.398.005.000</t>
    </r>
    <r>
      <rPr>
        <sz val="11"/>
        <color theme="1"/>
        <rFont val="Times New Roman"/>
        <family val="1"/>
      </rPr>
      <t xml:space="preserve"> đồng.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</si>
</sst>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\ _₫_-;\-* #,##0\ _₫_-;_-* &quot;-&quot;??\ _₫_-;_-@_-"/>
    <numFmt numFmtId="165" formatCode="_(* #,##0_);_(* \(#,##0\);_(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ptos Narrow"/>
      <family val="2"/>
      <scheme val="minor"/>
    </font>
    <font>
      <sz val="1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0" fontId="6" fillId="0" borderId="0" xfId="0" applyFont="1"/>
    <xf numFmtId="3" fontId="3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1" fillId="0" borderId="0" xfId="0" quotePrefix="1" applyFont="1"/>
    <xf numFmtId="164" fontId="1" fillId="0" borderId="1" xfId="0" applyNumberFormat="1" applyFont="1" applyBorder="1" applyAlignment="1">
      <alignment vertical="center"/>
    </xf>
    <xf numFmtId="164" fontId="1" fillId="0" borderId="0" xfId="0" applyNumberFormat="1" applyFont="1"/>
    <xf numFmtId="165" fontId="1" fillId="0" borderId="0" xfId="1" applyNumberFormat="1" applyFont="1"/>
    <xf numFmtId="165" fontId="1" fillId="0" borderId="0" xfId="0" applyNumberFormat="1" applyFont="1"/>
    <xf numFmtId="164" fontId="10" fillId="0" borderId="0" xfId="0" applyNumberFormat="1" applyFont="1"/>
    <xf numFmtId="0" fontId="1" fillId="0" borderId="0" xfId="0" quotePrefix="1" applyFont="1" applyAlignment="1">
      <alignment horizontal="left" wrapText="1"/>
    </xf>
    <xf numFmtId="0" fontId="1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5" fontId="1" fillId="0" borderId="1" xfId="1" quotePrefix="1" applyNumberFormat="1" applyFont="1" applyBorder="1" applyAlignment="1">
      <alignment horizontal="right" vertical="center"/>
    </xf>
    <xf numFmtId="165" fontId="1" fillId="0" borderId="1" xfId="1" quotePrefix="1" applyNumberFormat="1" applyFont="1" applyBorder="1" applyAlignment="1">
      <alignment horizontal="center" vertical="center"/>
    </xf>
    <xf numFmtId="165" fontId="1" fillId="0" borderId="1" xfId="0" quotePrefix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1308100</xdr:colOff>
      <xdr:row>3</xdr:row>
      <xdr:rowOff>38100</xdr:rowOff>
    </xdr:from>
    <xdr:to>
      <xdr:col>1</xdr:col>
      <xdr:colOff>2311400</xdr:colOff>
      <xdr:row>3</xdr:row>
      <xdr:rowOff>38100</xdr:rowOff>
    </xdr:to>
    <xdr:cxnSp macro="">
      <xdr:nvCxnSpPr>
        <xdr:cNvPr id="3" name="Straight Connector 4">
          <a:extLst>
            <a:ext uri="{FF2B5EF4-FFF2-40B4-BE49-F238E27FC236}">
              <a16:creationId xmlns:a16="http://schemas.microsoft.com/office/drawing/2014/main" id="{E203C308-6333-4390-BF84-5F3DA4D64BCF}"/>
            </a:ext>
          </a:extLst>
        </xdr:cNvPr>
        <xdr:cNvCxnSpPr>
          <a:cxnSpLocks/>
        </xdr:cNvCxnSpPr>
      </xdr:nvCxnSpPr>
      <xdr:spPr bwMode="auto">
        <a:xfrm>
          <a:off x="1555750" y="571500"/>
          <a:ext cx="1003300" cy="0"/>
        </a:xfrm>
        <a:prstGeom prst="lin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469900</xdr:colOff>
      <xdr:row>2</xdr:row>
      <xdr:rowOff>44450</xdr:rowOff>
    </xdr:from>
    <xdr:to>
      <xdr:col>8</xdr:col>
      <xdr:colOff>88900</xdr:colOff>
      <xdr:row>2</xdr:row>
      <xdr:rowOff>50800</xdr:rowOff>
    </xdr:to>
    <xdr:cxnSp macro="">
      <xdr:nvCxnSpPr>
        <xdr:cNvPr id="11" name="Straight Connector 4">
          <a:extLst>
            <a:ext uri="{FF2B5EF4-FFF2-40B4-BE49-F238E27FC236}">
              <a16:creationId xmlns:a16="http://schemas.microsoft.com/office/drawing/2014/main" id="{46FBEF50-D02F-4BE5-8E3D-F2B06A2ED3A0}"/>
            </a:ext>
          </a:extLst>
        </xdr:cNvPr>
        <xdr:cNvCxnSpPr>
          <a:cxnSpLocks/>
        </xdr:cNvCxnSpPr>
      </xdr:nvCxnSpPr>
      <xdr:spPr bwMode="auto">
        <a:xfrm>
          <a:off x="6642100" y="400050"/>
          <a:ext cx="1466850" cy="6350"/>
        </a:xfrm>
        <a:prstGeom prst="lin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activeCell="K27" sqref="K27"/>
    </sheetView>
  </sheetViews>
  <sheetFormatPr defaultColWidth="8.6328125" defaultRowHeight="14" x14ac:dyDescent="0.3"/>
  <cols>
    <col min="1" max="1" width="3.453125" style="1" customWidth="1"/>
    <col min="2" max="2" width="35.36328125" style="1" customWidth="1"/>
    <col min="3" max="3" width="17.7265625" style="1" customWidth="1"/>
    <col min="4" max="4" width="17.36328125" style="1" customWidth="1"/>
    <col min="5" max="5" width="14.453125" style="1" customWidth="1"/>
    <col min="6" max="7" width="6.90625" style="1" customWidth="1"/>
    <col min="8" max="8" width="12.6328125" style="1" customWidth="1"/>
    <col min="9" max="9" width="12.90625" style="1" customWidth="1"/>
    <col min="10" max="10" width="12.453125" style="1" customWidth="1"/>
    <col min="11" max="11" width="15.6328125" style="1" customWidth="1"/>
    <col min="12" max="12" width="12.08984375" style="1" bestFit="1" customWidth="1"/>
    <col min="13" max="13" width="10.90625" style="1" bestFit="1" customWidth="1"/>
    <col min="14" max="16384" width="8.6328125" style="1"/>
  </cols>
  <sheetData>
    <row r="1" spans="1:12" ht="18" x14ac:dyDescent="0.4">
      <c r="A1" s="24" t="s">
        <v>4</v>
      </c>
      <c r="B1" s="24"/>
      <c r="C1" s="24"/>
      <c r="D1" s="11"/>
      <c r="E1" s="25" t="s">
        <v>7</v>
      </c>
      <c r="F1" s="25"/>
      <c r="G1" s="25"/>
      <c r="H1" s="25"/>
      <c r="I1" s="25"/>
      <c r="J1" s="25"/>
    </row>
    <row r="2" spans="1:12" ht="18" x14ac:dyDescent="0.4">
      <c r="A2" s="24" t="s">
        <v>5</v>
      </c>
      <c r="B2" s="24"/>
      <c r="C2" s="24"/>
      <c r="D2" s="11"/>
      <c r="E2" s="25" t="s">
        <v>8</v>
      </c>
      <c r="F2" s="25"/>
      <c r="G2" s="25"/>
      <c r="H2" s="25"/>
      <c r="I2" s="25"/>
      <c r="J2" s="25"/>
    </row>
    <row r="3" spans="1:12" ht="18" x14ac:dyDescent="0.4">
      <c r="A3" s="25" t="s">
        <v>6</v>
      </c>
      <c r="B3" s="25"/>
      <c r="C3" s="25"/>
      <c r="D3" s="11"/>
      <c r="E3" s="11"/>
      <c r="F3" s="11"/>
      <c r="G3" s="11"/>
      <c r="H3" s="11"/>
      <c r="I3" s="11"/>
      <c r="J3" s="11"/>
    </row>
    <row r="4" spans="1:12" ht="18" x14ac:dyDescent="0.4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2" ht="17.5" x14ac:dyDescent="0.35">
      <c r="A5" s="25" t="s">
        <v>9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x14ac:dyDescent="0.3">
      <c r="F6" s="27" t="s">
        <v>27</v>
      </c>
      <c r="G6" s="27"/>
      <c r="H6" s="27"/>
      <c r="I6" s="27"/>
      <c r="J6" s="27"/>
      <c r="K6" s="2"/>
      <c r="L6" s="2"/>
    </row>
    <row r="7" spans="1:12" ht="28" customHeight="1" x14ac:dyDescent="0.3">
      <c r="A7" s="26" t="s">
        <v>23</v>
      </c>
      <c r="B7" s="26" t="s">
        <v>0</v>
      </c>
      <c r="C7" s="28" t="s">
        <v>19</v>
      </c>
      <c r="D7" s="23" t="s">
        <v>21</v>
      </c>
      <c r="E7" s="28" t="s">
        <v>20</v>
      </c>
      <c r="F7" s="26" t="s">
        <v>1</v>
      </c>
      <c r="G7" s="26"/>
      <c r="H7" s="23" t="s">
        <v>24</v>
      </c>
      <c r="I7" s="23" t="s">
        <v>25</v>
      </c>
      <c r="J7" s="28" t="s">
        <v>26</v>
      </c>
    </row>
    <row r="8" spans="1:12" ht="37.5" customHeight="1" x14ac:dyDescent="0.3">
      <c r="A8" s="26"/>
      <c r="B8" s="26"/>
      <c r="C8" s="30"/>
      <c r="D8" s="23"/>
      <c r="E8" s="29"/>
      <c r="F8" s="5" t="s">
        <v>2</v>
      </c>
      <c r="G8" s="5" t="s">
        <v>3</v>
      </c>
      <c r="H8" s="23"/>
      <c r="I8" s="23"/>
      <c r="J8" s="29"/>
    </row>
    <row r="9" spans="1:12" ht="21" customHeight="1" x14ac:dyDescent="0.3">
      <c r="A9" s="3">
        <v>1</v>
      </c>
      <c r="B9" s="7" t="s">
        <v>10</v>
      </c>
      <c r="C9" s="4">
        <v>215</v>
      </c>
      <c r="D9" s="4">
        <v>430</v>
      </c>
      <c r="E9" s="12">
        <v>430</v>
      </c>
      <c r="F9" s="3">
        <v>339</v>
      </c>
      <c r="G9" s="6" t="s">
        <v>22</v>
      </c>
      <c r="H9" s="10">
        <f>C9*F9*26*12</f>
        <v>22740120</v>
      </c>
      <c r="I9" s="10">
        <f>E9*F9*26*12</f>
        <v>45480240</v>
      </c>
      <c r="J9" s="15">
        <f>I9-H9</f>
        <v>22740120</v>
      </c>
      <c r="K9" s="16"/>
    </row>
    <row r="10" spans="1:12" ht="34.5" customHeight="1" x14ac:dyDescent="0.3">
      <c r="A10" s="3">
        <v>2</v>
      </c>
      <c r="B10" s="8" t="s">
        <v>11</v>
      </c>
      <c r="C10" s="4">
        <v>215</v>
      </c>
      <c r="D10" s="4">
        <v>430</v>
      </c>
      <c r="E10" s="12">
        <v>430</v>
      </c>
      <c r="F10" s="6">
        <v>39</v>
      </c>
      <c r="G10" s="6"/>
      <c r="H10" s="31">
        <f>C10*F10*21</f>
        <v>176085</v>
      </c>
      <c r="I10" s="32">
        <f>E10*F10*21</f>
        <v>352170</v>
      </c>
      <c r="J10" s="33">
        <f>I10-H10</f>
        <v>176085</v>
      </c>
    </row>
    <row r="11" spans="1:12" ht="22" customHeight="1" x14ac:dyDescent="0.3">
      <c r="A11" s="3">
        <v>3</v>
      </c>
      <c r="B11" s="7" t="s">
        <v>12</v>
      </c>
      <c r="C11" s="4">
        <v>180</v>
      </c>
      <c r="D11" s="4">
        <v>360</v>
      </c>
      <c r="E11" s="12">
        <v>360</v>
      </c>
      <c r="F11" s="3">
        <v>249</v>
      </c>
      <c r="G11" s="6" t="s">
        <v>22</v>
      </c>
      <c r="H11" s="10">
        <f>C11*F11*26*12</f>
        <v>13983840</v>
      </c>
      <c r="I11" s="10">
        <f>E11*F11*26*12</f>
        <v>27967680</v>
      </c>
      <c r="J11" s="10">
        <f t="shared" ref="J11:J17" si="0">I11-H11</f>
        <v>13983840</v>
      </c>
      <c r="K11" s="16"/>
    </row>
    <row r="12" spans="1:12" ht="34.5" customHeight="1" x14ac:dyDescent="0.3">
      <c r="A12" s="3">
        <v>4</v>
      </c>
      <c r="B12" s="8" t="s">
        <v>16</v>
      </c>
      <c r="C12" s="4">
        <v>180</v>
      </c>
      <c r="D12" s="4">
        <v>360</v>
      </c>
      <c r="E12" s="12">
        <v>360</v>
      </c>
      <c r="F12" s="3">
        <v>154</v>
      </c>
      <c r="G12" s="6" t="s">
        <v>22</v>
      </c>
      <c r="H12" s="10">
        <f>C12*F12*26*12</f>
        <v>8648640</v>
      </c>
      <c r="I12" s="10">
        <f>E12*F12*26*12</f>
        <v>17297280</v>
      </c>
      <c r="J12" s="10">
        <f t="shared" si="0"/>
        <v>8648640</v>
      </c>
      <c r="K12" s="17"/>
    </row>
    <row r="13" spans="1:12" ht="20.149999999999999" customHeight="1" x14ac:dyDescent="0.3">
      <c r="A13" s="3">
        <v>5</v>
      </c>
      <c r="B13" s="7" t="s">
        <v>13</v>
      </c>
      <c r="C13" s="4">
        <v>180</v>
      </c>
      <c r="D13" s="4">
        <v>360</v>
      </c>
      <c r="E13" s="12">
        <v>360</v>
      </c>
      <c r="F13" s="6" t="s">
        <v>22</v>
      </c>
      <c r="G13" s="3">
        <v>1261</v>
      </c>
      <c r="H13" s="10">
        <f>C13*G13*26*12</f>
        <v>70817760</v>
      </c>
      <c r="I13" s="10">
        <f>E13*G13*26*12</f>
        <v>141635520</v>
      </c>
      <c r="J13" s="10">
        <f t="shared" si="0"/>
        <v>70817760</v>
      </c>
      <c r="K13" s="18"/>
    </row>
    <row r="14" spans="1:12" ht="34.5" customHeight="1" x14ac:dyDescent="0.3">
      <c r="A14" s="3">
        <v>6</v>
      </c>
      <c r="B14" s="8" t="s">
        <v>17</v>
      </c>
      <c r="C14" s="4">
        <v>180</v>
      </c>
      <c r="D14" s="4">
        <v>360</v>
      </c>
      <c r="E14" s="12">
        <v>360</v>
      </c>
      <c r="F14" s="6" t="s">
        <v>22</v>
      </c>
      <c r="G14" s="6">
        <v>307</v>
      </c>
      <c r="H14" s="32">
        <f>C14*E14*21</f>
        <v>1360800</v>
      </c>
      <c r="I14" s="32">
        <f>E14*G14*21</f>
        <v>2320920</v>
      </c>
      <c r="J14" s="33">
        <f>I14-H14</f>
        <v>960120</v>
      </c>
    </row>
    <row r="15" spans="1:12" ht="19" customHeight="1" x14ac:dyDescent="0.3">
      <c r="A15" s="3">
        <v>7</v>
      </c>
      <c r="B15" s="9" t="s">
        <v>14</v>
      </c>
      <c r="C15" s="4">
        <v>75</v>
      </c>
      <c r="D15" s="4">
        <v>150</v>
      </c>
      <c r="E15" s="12">
        <v>150</v>
      </c>
      <c r="F15" s="6" t="s">
        <v>22</v>
      </c>
      <c r="G15" s="3">
        <v>1301</v>
      </c>
      <c r="H15" s="10">
        <f>C15*G15*26*12</f>
        <v>30443400</v>
      </c>
      <c r="I15" s="10">
        <f>E15*G15*26*12</f>
        <v>60886800</v>
      </c>
      <c r="J15" s="10">
        <f t="shared" si="0"/>
        <v>30443400</v>
      </c>
    </row>
    <row r="16" spans="1:12" ht="34.5" customHeight="1" x14ac:dyDescent="0.3">
      <c r="A16" s="3">
        <v>8</v>
      </c>
      <c r="B16" s="8" t="s">
        <v>18</v>
      </c>
      <c r="C16" s="4">
        <v>55</v>
      </c>
      <c r="D16" s="4">
        <v>110</v>
      </c>
      <c r="E16" s="12">
        <v>110</v>
      </c>
      <c r="F16" s="6" t="s">
        <v>22</v>
      </c>
      <c r="G16" s="3">
        <v>969</v>
      </c>
      <c r="H16" s="10">
        <f>C16*G16*26*12</f>
        <v>16628040</v>
      </c>
      <c r="I16" s="10">
        <f>E16*G16*26*12</f>
        <v>33256080</v>
      </c>
      <c r="J16" s="10">
        <f t="shared" si="0"/>
        <v>16628040</v>
      </c>
    </row>
    <row r="17" spans="1:10" ht="17.149999999999999" customHeight="1" x14ac:dyDescent="0.3">
      <c r="A17" s="3">
        <v>9</v>
      </c>
      <c r="B17" s="7" t="s">
        <v>15</v>
      </c>
      <c r="C17" s="6" t="s">
        <v>22</v>
      </c>
      <c r="D17" s="6" t="s">
        <v>22</v>
      </c>
      <c r="E17" s="12">
        <v>80</v>
      </c>
      <c r="F17" s="6" t="s">
        <v>22</v>
      </c>
      <c r="G17" s="6" t="s">
        <v>22</v>
      </c>
      <c r="H17" s="10"/>
      <c r="I17" s="10"/>
      <c r="J17" s="10">
        <f t="shared" si="0"/>
        <v>0</v>
      </c>
    </row>
    <row r="18" spans="1:10" x14ac:dyDescent="0.3">
      <c r="H18" s="19"/>
      <c r="I18" s="19"/>
      <c r="J18" s="19"/>
    </row>
    <row r="19" spans="1:10" s="13" customFormat="1" ht="13" x14ac:dyDescent="0.3">
      <c r="A19" s="22" t="s">
        <v>28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0" ht="42" customHeight="1" x14ac:dyDescent="0.3">
      <c r="A20" s="20" t="s">
        <v>29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0" x14ac:dyDescent="0.3">
      <c r="A21" s="14"/>
    </row>
    <row r="22" spans="1:10" x14ac:dyDescent="0.3">
      <c r="A22" s="14"/>
    </row>
  </sheetData>
  <mergeCells count="18">
    <mergeCell ref="J7:J8"/>
    <mergeCell ref="I7:I8"/>
    <mergeCell ref="A20:J20"/>
    <mergeCell ref="A19:J19"/>
    <mergeCell ref="H7:H8"/>
    <mergeCell ref="A1:C1"/>
    <mergeCell ref="A2:C2"/>
    <mergeCell ref="A3:C3"/>
    <mergeCell ref="D7:D8"/>
    <mergeCell ref="A5:J5"/>
    <mergeCell ref="F7:G7"/>
    <mergeCell ref="F6:J6"/>
    <mergeCell ref="A7:A8"/>
    <mergeCell ref="B7:B8"/>
    <mergeCell ref="E7:E8"/>
    <mergeCell ref="E1:J1"/>
    <mergeCell ref="E2:J2"/>
    <mergeCell ref="C7:C8"/>
  </mergeCells>
  <pageMargins left="0.25" right="0.25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2026-01-22T02:51:08Z</cp:lastPrinted>
  <dcterms:created xsi:type="dcterms:W3CDTF">2026-01-19T09:48:44Z</dcterms:created>
  <dcterms:modified xsi:type="dcterms:W3CDTF">2026-01-23T09:45:07Z</dcterms:modified>
</cp:coreProperties>
</file>